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R:\_Go4Control\__Kontrakty z numeracją\2023\10 PWM Kraków\Opracowania\20231213_PWM_PB_BMS_v7\3 - Zestawienia\1 - xls\"/>
    </mc:Choice>
  </mc:AlternateContent>
  <bookViews>
    <workbookView xWindow="0" yWindow="0" windowWidth="23040" windowHeight="9372"/>
  </bookViews>
  <sheets>
    <sheet name="PWM" sheetId="1" r:id="rId1"/>
  </sheets>
  <definedNames>
    <definedName name="_xlnm.Print_Area" localSheetId="0">PWM!$C$3:$H$29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7" i="1" l="1"/>
  <c r="Q8" i="1"/>
  <c r="Q9" i="1"/>
  <c r="Q10" i="1"/>
  <c r="Q11" i="1"/>
  <c r="Q12" i="1"/>
  <c r="Q13" i="1"/>
  <c r="Q14" i="1"/>
  <c r="Q15" i="1"/>
  <c r="Q16" i="1"/>
  <c r="Q6" i="1"/>
  <c r="E17" i="1" l="1"/>
  <c r="F17" i="1"/>
  <c r="G17" i="1"/>
  <c r="D17" i="1"/>
  <c r="H17" i="1" l="1"/>
</calcChain>
</file>

<file path=xl/sharedStrings.xml><?xml version="1.0" encoding="utf-8"?>
<sst xmlns="http://schemas.openxmlformats.org/spreadsheetml/2006/main" count="55" uniqueCount="36">
  <si>
    <t>LP</t>
  </si>
  <si>
    <t>SYMBOL</t>
  </si>
  <si>
    <t>AI</t>
  </si>
  <si>
    <t>DI</t>
  </si>
  <si>
    <t>AO</t>
  </si>
  <si>
    <t>DO</t>
  </si>
  <si>
    <t>ILOŚĆ PUNKTÓW</t>
  </si>
  <si>
    <t>SUMA</t>
  </si>
  <si>
    <t>SUMA I/O</t>
  </si>
  <si>
    <t>Liczba modułów U</t>
  </si>
  <si>
    <t>Switch</t>
  </si>
  <si>
    <t>FLX-8R8</t>
  </si>
  <si>
    <t>FLX-4R4</t>
  </si>
  <si>
    <t>FLX-16DI</t>
  </si>
  <si>
    <t>szerokość [U]</t>
  </si>
  <si>
    <t>osobna szafa automatyki</t>
  </si>
  <si>
    <t>Rzeczywiste
zapotrzebowanie na moc</t>
  </si>
  <si>
    <t>1kW</t>
  </si>
  <si>
    <t>230V</t>
  </si>
  <si>
    <t>400V</t>
  </si>
  <si>
    <t>FLX PS24</t>
  </si>
  <si>
    <t>Rozdzielnica RA-1</t>
  </si>
  <si>
    <t>SA.CNW-K-01</t>
  </si>
  <si>
    <t>SA.CNW-T-01</t>
  </si>
  <si>
    <t>SA.CNW-B-01</t>
  </si>
  <si>
    <t>SA.CNW-B-02</t>
  </si>
  <si>
    <t>Rozdzielnica RA1</t>
  </si>
  <si>
    <t>Rozdzielnica RA3</t>
  </si>
  <si>
    <t>Rozdzielnica RA4</t>
  </si>
  <si>
    <t>Rozdzielnica RA5</t>
  </si>
  <si>
    <t>Rozdzielnica RA6</t>
  </si>
  <si>
    <t>Rozdzielnica RA7</t>
  </si>
  <si>
    <t>FBXi-8R8-H-X96</t>
  </si>
  <si>
    <t>ilość szyn 24U</t>
  </si>
  <si>
    <t>Napięcie zasilania na potrzeby BMS</t>
  </si>
  <si>
    <t>CBXi-8R8-H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</si>
</sst>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z_ł_-;\-* #,##0.00\ _z_ł_-;_-* &quot;-&quot;??\ _z_ł_-;_-@_-"/>
    <numFmt numFmtId="164" formatCode="_-* #,##0.00\ _z_ł_-;\-* #,##0.00\ _z_ł_-;_-* \-??\ _z_ł_-;_-@_-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-* #,##0\ &quot;DM&quot;_-;\-* #,##0\ &quot;DM&quot;_-;_-* &quot;-&quot;\ &quot;DM&quot;_-;_-@_-"/>
    <numFmt numFmtId="168" formatCode="_-* #,##0\ _D_M_-;\-* #,##0\ _D_M_-;_-* &quot;-&quot;\ _D_M_-;_-@_-"/>
    <numFmt numFmtId="169" formatCode="_-* #,##0.00\ &quot;DM&quot;_-;\-* #,##0.00\ &quot;DM&quot;_-;_-* &quot;-&quot;??\ &quot;DM&quot;_-;_-@_-"/>
    <numFmt numFmtId="170" formatCode="_-* #,##0.00\ _D_M_-;\-* #,##0.00\ _D_M_-;_-* &quot;-&quot;??\ _D_M_-;_-@_-"/>
    <numFmt numFmtId="171" formatCode="0.0000%"/>
    <numFmt numFmtId="172" formatCode="0.0&quot;  &quot;"/>
    <numFmt numFmtId="173" formatCode="00\.00000\.000"/>
  </numFmts>
  <fonts count="2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indexed="62"/>
      <name val="Czcionka tekstu podstawowego"/>
      <family val="2"/>
      <charset val="238"/>
    </font>
    <font>
      <sz val="10"/>
      <name val="MS Sans Serif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indexed="9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0"/>
      <name val="Helv"/>
    </font>
    <font>
      <sz val="12"/>
      <name val="Times New Roman"/>
      <family val="1"/>
      <charset val="238"/>
    </font>
    <font>
      <sz val="10"/>
      <name val="Book Antiqua"/>
      <family val="1"/>
      <charset val="238"/>
    </font>
    <font>
      <sz val="12"/>
      <name val="·s˛Ó©úĹé"/>
      <charset val="136"/>
    </font>
    <font>
      <sz val="10"/>
      <name val="Courier"/>
      <family val="1"/>
      <charset val="238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80">
    <xf numFmtId="0" fontId="0" fillId="0" borderId="0"/>
    <xf numFmtId="0" fontId="3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7" fillId="0" borderId="0"/>
    <xf numFmtId="0" fontId="8" fillId="0" borderId="0"/>
    <xf numFmtId="164" fontId="8" fillId="0" borderId="0" applyFill="0" applyBorder="0" applyAlignment="0" applyProtection="0"/>
    <xf numFmtId="9" fontId="8" fillId="0" borderId="0" applyFill="0" applyBorder="0" applyAlignment="0" applyProtection="0"/>
    <xf numFmtId="9" fontId="4" fillId="0" borderId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9" fontId="4" fillId="0" borderId="0" applyFill="0" applyBorder="0" applyAlignment="0" applyProtection="0"/>
    <xf numFmtId="9" fontId="8" fillId="0" borderId="0" applyFill="0" applyBorder="0" applyAlignment="0" applyProtection="0"/>
    <xf numFmtId="164" fontId="8" fillId="0" borderId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1" fillId="0" borderId="0"/>
    <xf numFmtId="9" fontId="8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173" fontId="10" fillId="0" borderId="0" applyFont="0" applyFill="0" applyBorder="0">
      <alignment horizontal="left"/>
    </xf>
    <xf numFmtId="172" fontId="7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5" fillId="4" borderId="4" applyNumberFormat="0" applyAlignment="0" applyProtection="0"/>
    <xf numFmtId="0" fontId="13" fillId="11" borderId="5" applyNumberFormat="0" applyAlignment="0" applyProtection="0"/>
    <xf numFmtId="16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6" applyNumberFormat="0" applyFill="0" applyAlignment="0" applyProtection="0"/>
    <xf numFmtId="0" fontId="15" fillId="12" borderId="7" applyNumberFormat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171" fontId="7" fillId="0" borderId="0"/>
    <xf numFmtId="0" fontId="28" fillId="0" borderId="0"/>
    <xf numFmtId="0" fontId="24" fillId="0" borderId="0"/>
    <xf numFmtId="0" fontId="7" fillId="0" borderId="0"/>
    <xf numFmtId="0" fontId="4" fillId="0" borderId="0"/>
    <xf numFmtId="0" fontId="19" fillId="11" borderId="4" applyNumberFormat="0" applyAlignment="0" applyProtection="0"/>
    <xf numFmtId="0" fontId="4" fillId="0" borderId="0"/>
    <xf numFmtId="0" fontId="24" fillId="0" borderId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13" borderId="12" applyNumberFormat="0" applyFont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</cellStyleXfs>
  <cellXfs count="40">
    <xf numFmtId="0" fontId="0" fillId="0" borderId="0" xfId="0"/>
    <xf numFmtId="0" fontId="1" fillId="0" borderId="0" xfId="0" applyFont="1" applyFill="1" applyBorder="1"/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1" fillId="0" borderId="13" xfId="0" applyFont="1" applyFill="1" applyBorder="1" applyAlignment="1">
      <alignment horizontal="center" vertical="center"/>
    </xf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14" xfId="0" applyFont="1" applyFill="1" applyBorder="1"/>
    <xf numFmtId="0" fontId="1" fillId="0" borderId="22" xfId="0" applyFont="1" applyFill="1" applyBorder="1"/>
    <xf numFmtId="0" fontId="1" fillId="0" borderId="16" xfId="0" applyFont="1" applyBorder="1" applyAlignment="1">
      <alignment horizontal="center" vertical="center"/>
    </xf>
    <xf numFmtId="0" fontId="1" fillId="0" borderId="24" xfId="0" applyFont="1" applyBorder="1"/>
    <xf numFmtId="0" fontId="1" fillId="0" borderId="25" xfId="0" applyFont="1" applyFill="1" applyBorder="1"/>
    <xf numFmtId="49" fontId="0" fillId="0" borderId="26" xfId="0" applyNumberFormat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49" fontId="0" fillId="2" borderId="27" xfId="0" applyNumberForma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 wrapText="1"/>
    </xf>
    <xf numFmtId="49" fontId="0" fillId="0" borderId="30" xfId="0" applyNumberFormat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0" borderId="23" xfId="0" applyBorder="1"/>
    <xf numFmtId="0" fontId="1" fillId="3" borderId="28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vertical="center"/>
    </xf>
    <xf numFmtId="0" fontId="1" fillId="3" borderId="33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1" fillId="0" borderId="2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680">
    <cellStyle name="Akcent 1 2" xfId="634"/>
    <cellStyle name="Akcent 2 2" xfId="635"/>
    <cellStyle name="Akcent 3 2" xfId="636"/>
    <cellStyle name="Akcent 4 2" xfId="637"/>
    <cellStyle name="Akcent 5 2" xfId="638"/>
    <cellStyle name="Akcent 6 2" xfId="639"/>
    <cellStyle name="ArtNr" xfId="640"/>
    <cellStyle name="Comma [0]_Assumptions" xfId="641"/>
    <cellStyle name="Comma_ADEM$" xfId="642"/>
    <cellStyle name="Currency [0]_Assumptions" xfId="643"/>
    <cellStyle name="Currency_Assumptions" xfId="644"/>
    <cellStyle name="Dane wejściowe 2" xfId="645"/>
    <cellStyle name="Dane wyjściowe 2" xfId="646"/>
    <cellStyle name="Dezimal [0]_laroux" xfId="647"/>
    <cellStyle name="Dezimal_laroux" xfId="648"/>
    <cellStyle name="Dziesiętny 2" xfId="12"/>
    <cellStyle name="Dziesiętny 2 2" xfId="29"/>
    <cellStyle name="Dziesiętny 2 3" xfId="30"/>
    <cellStyle name="Dziesiętny 2 4" xfId="31"/>
    <cellStyle name="Dziesiętny 2 5" xfId="650"/>
    <cellStyle name="Dziesiętny 3" xfId="18"/>
    <cellStyle name="Dziesiętny 4" xfId="19"/>
    <cellStyle name="Dziesiętny 4 2" xfId="32"/>
    <cellStyle name="Dziesiętny 4 3" xfId="33"/>
    <cellStyle name="Dziesiętny 4 4" xfId="34"/>
    <cellStyle name="Dziesiętny 5" xfId="649"/>
    <cellStyle name="Dziesiętny 6" xfId="8"/>
    <cellStyle name="Komórka połączona 2" xfId="651"/>
    <cellStyle name="Komórka zaznaczona 2" xfId="652"/>
    <cellStyle name="łfąô [0]_laroux" xfId="653"/>
    <cellStyle name="łfąô[0]_¤u®É˛§°Ę©ú˛Ó" xfId="654"/>
    <cellStyle name="łfąô_¤u®É˛§°Ę©ú˛Ó" xfId="655"/>
    <cellStyle name="Nagłówek 1 2" xfId="656"/>
    <cellStyle name="Nagłówek 2 2" xfId="657"/>
    <cellStyle name="Nagłówek 3 2" xfId="658"/>
    <cellStyle name="Nagłówek 4 2" xfId="659"/>
    <cellStyle name="Normal - Style1" xfId="660"/>
    <cellStyle name="Normal_$ Price List" xfId="661"/>
    <cellStyle name="normální_laroux" xfId="662"/>
    <cellStyle name="Normalny" xfId="0" builtinId="0"/>
    <cellStyle name="Normalny 10" xfId="677"/>
    <cellStyle name="Normalny 11" xfId="2"/>
    <cellStyle name="Normalny 12" xfId="7"/>
    <cellStyle name="Normalny 13" xfId="1"/>
    <cellStyle name="Normalny 2" xfId="3"/>
    <cellStyle name="Normalny 2 2" xfId="15"/>
    <cellStyle name="Normalny 2 3" xfId="11"/>
    <cellStyle name="Normalny 2 3 10" xfId="217"/>
    <cellStyle name="Normalny 2 3 11" xfId="321"/>
    <cellStyle name="Normalny 2 3 12" xfId="425"/>
    <cellStyle name="Normalny 2 3 13" xfId="529"/>
    <cellStyle name="Normalny 2 3 14" xfId="139"/>
    <cellStyle name="Normalny 2 3 15" xfId="24"/>
    <cellStyle name="Normalny 2 3 16" xfId="663"/>
    <cellStyle name="Normalny 2 3 2" xfId="21"/>
    <cellStyle name="Normalny 2 3 2 10" xfId="323"/>
    <cellStyle name="Normalny 2 3 2 11" xfId="427"/>
    <cellStyle name="Normalny 2 3 2 12" xfId="531"/>
    <cellStyle name="Normalny 2 3 2 13" xfId="141"/>
    <cellStyle name="Normalny 2 3 2 14" xfId="26"/>
    <cellStyle name="Normalny 2 3 2 2" xfId="35"/>
    <cellStyle name="Normalny 2 3 2 2 10" xfId="143"/>
    <cellStyle name="Normalny 2 3 2 2 2" xfId="36"/>
    <cellStyle name="Normalny 2 3 2 2 2 2" xfId="92"/>
    <cellStyle name="Normalny 2 3 2 2 2 2 2" xfId="274"/>
    <cellStyle name="Normalny 2 3 2 2 2 2 3" xfId="378"/>
    <cellStyle name="Normalny 2 3 2 2 2 2 4" xfId="482"/>
    <cellStyle name="Normalny 2 3 2 2 2 2 5" xfId="586"/>
    <cellStyle name="Normalny 2 3 2 2 2 2 6" xfId="170"/>
    <cellStyle name="Normalny 2 3 2 2 2 3" xfId="118"/>
    <cellStyle name="Normalny 2 3 2 2 2 3 2" xfId="300"/>
    <cellStyle name="Normalny 2 3 2 2 2 3 3" xfId="404"/>
    <cellStyle name="Normalny 2 3 2 2 2 3 4" xfId="508"/>
    <cellStyle name="Normalny 2 3 2 2 2 3 5" xfId="612"/>
    <cellStyle name="Normalny 2 3 2 2 2 3 6" xfId="196"/>
    <cellStyle name="Normalny 2 3 2 2 2 4" xfId="66"/>
    <cellStyle name="Normalny 2 3 2 2 2 4 2" xfId="352"/>
    <cellStyle name="Normalny 2 3 2 2 2 4 3" xfId="456"/>
    <cellStyle name="Normalny 2 3 2 2 2 4 4" xfId="560"/>
    <cellStyle name="Normalny 2 3 2 2 2 4 5" xfId="248"/>
    <cellStyle name="Normalny 2 3 2 2 2 5" xfId="222"/>
    <cellStyle name="Normalny 2 3 2 2 2 6" xfId="326"/>
    <cellStyle name="Normalny 2 3 2 2 2 7" xfId="430"/>
    <cellStyle name="Normalny 2 3 2 2 2 8" xfId="534"/>
    <cellStyle name="Normalny 2 3 2 2 2 9" xfId="144"/>
    <cellStyle name="Normalny 2 3 2 2 3" xfId="91"/>
    <cellStyle name="Normalny 2 3 2 2 3 2" xfId="273"/>
    <cellStyle name="Normalny 2 3 2 2 3 3" xfId="377"/>
    <cellStyle name="Normalny 2 3 2 2 3 4" xfId="481"/>
    <cellStyle name="Normalny 2 3 2 2 3 5" xfId="585"/>
    <cellStyle name="Normalny 2 3 2 2 3 6" xfId="169"/>
    <cellStyle name="Normalny 2 3 2 2 4" xfId="117"/>
    <cellStyle name="Normalny 2 3 2 2 4 2" xfId="299"/>
    <cellStyle name="Normalny 2 3 2 2 4 3" xfId="403"/>
    <cellStyle name="Normalny 2 3 2 2 4 4" xfId="507"/>
    <cellStyle name="Normalny 2 3 2 2 4 5" xfId="611"/>
    <cellStyle name="Normalny 2 3 2 2 4 6" xfId="195"/>
    <cellStyle name="Normalny 2 3 2 2 5" xfId="65"/>
    <cellStyle name="Normalny 2 3 2 2 5 2" xfId="351"/>
    <cellStyle name="Normalny 2 3 2 2 5 3" xfId="455"/>
    <cellStyle name="Normalny 2 3 2 2 5 4" xfId="559"/>
    <cellStyle name="Normalny 2 3 2 2 5 5" xfId="247"/>
    <cellStyle name="Normalny 2 3 2 2 6" xfId="221"/>
    <cellStyle name="Normalny 2 3 2 2 7" xfId="325"/>
    <cellStyle name="Normalny 2 3 2 2 8" xfId="429"/>
    <cellStyle name="Normalny 2 3 2 2 9" xfId="533"/>
    <cellStyle name="Normalny 2 3 2 3" xfId="37"/>
    <cellStyle name="Normalny 2 3 2 3 2" xfId="93"/>
    <cellStyle name="Normalny 2 3 2 3 2 2" xfId="275"/>
    <cellStyle name="Normalny 2 3 2 3 2 3" xfId="379"/>
    <cellStyle name="Normalny 2 3 2 3 2 4" xfId="483"/>
    <cellStyle name="Normalny 2 3 2 3 2 5" xfId="587"/>
    <cellStyle name="Normalny 2 3 2 3 2 6" xfId="171"/>
    <cellStyle name="Normalny 2 3 2 3 3" xfId="119"/>
    <cellStyle name="Normalny 2 3 2 3 3 2" xfId="301"/>
    <cellStyle name="Normalny 2 3 2 3 3 3" xfId="405"/>
    <cellStyle name="Normalny 2 3 2 3 3 4" xfId="509"/>
    <cellStyle name="Normalny 2 3 2 3 3 5" xfId="613"/>
    <cellStyle name="Normalny 2 3 2 3 3 6" xfId="197"/>
    <cellStyle name="Normalny 2 3 2 3 4" xfId="67"/>
    <cellStyle name="Normalny 2 3 2 3 4 2" xfId="353"/>
    <cellStyle name="Normalny 2 3 2 3 4 3" xfId="457"/>
    <cellStyle name="Normalny 2 3 2 3 4 4" xfId="561"/>
    <cellStyle name="Normalny 2 3 2 3 4 5" xfId="249"/>
    <cellStyle name="Normalny 2 3 2 3 5" xfId="223"/>
    <cellStyle name="Normalny 2 3 2 3 6" xfId="327"/>
    <cellStyle name="Normalny 2 3 2 3 7" xfId="431"/>
    <cellStyle name="Normalny 2 3 2 3 8" xfId="535"/>
    <cellStyle name="Normalny 2 3 2 3 9" xfId="145"/>
    <cellStyle name="Normalny 2 3 2 4" xfId="38"/>
    <cellStyle name="Normalny 2 3 2 4 2" xfId="94"/>
    <cellStyle name="Normalny 2 3 2 4 2 2" xfId="276"/>
    <cellStyle name="Normalny 2 3 2 4 2 3" xfId="380"/>
    <cellStyle name="Normalny 2 3 2 4 2 4" xfId="484"/>
    <cellStyle name="Normalny 2 3 2 4 2 5" xfId="588"/>
    <cellStyle name="Normalny 2 3 2 4 2 6" xfId="172"/>
    <cellStyle name="Normalny 2 3 2 4 3" xfId="120"/>
    <cellStyle name="Normalny 2 3 2 4 3 2" xfId="302"/>
    <cellStyle name="Normalny 2 3 2 4 3 3" xfId="406"/>
    <cellStyle name="Normalny 2 3 2 4 3 4" xfId="510"/>
    <cellStyle name="Normalny 2 3 2 4 3 5" xfId="614"/>
    <cellStyle name="Normalny 2 3 2 4 3 6" xfId="198"/>
    <cellStyle name="Normalny 2 3 2 4 4" xfId="68"/>
    <cellStyle name="Normalny 2 3 2 4 4 2" xfId="354"/>
    <cellStyle name="Normalny 2 3 2 4 4 3" xfId="458"/>
    <cellStyle name="Normalny 2 3 2 4 4 4" xfId="562"/>
    <cellStyle name="Normalny 2 3 2 4 4 5" xfId="250"/>
    <cellStyle name="Normalny 2 3 2 4 5" xfId="224"/>
    <cellStyle name="Normalny 2 3 2 4 6" xfId="328"/>
    <cellStyle name="Normalny 2 3 2 4 7" xfId="432"/>
    <cellStyle name="Normalny 2 3 2 4 8" xfId="536"/>
    <cellStyle name="Normalny 2 3 2 4 9" xfId="146"/>
    <cellStyle name="Normalny 2 3 2 5" xfId="39"/>
    <cellStyle name="Normalny 2 3 2 5 2" xfId="95"/>
    <cellStyle name="Normalny 2 3 2 5 2 2" xfId="277"/>
    <cellStyle name="Normalny 2 3 2 5 2 3" xfId="381"/>
    <cellStyle name="Normalny 2 3 2 5 2 4" xfId="485"/>
    <cellStyle name="Normalny 2 3 2 5 2 5" xfId="589"/>
    <cellStyle name="Normalny 2 3 2 5 2 6" xfId="173"/>
    <cellStyle name="Normalny 2 3 2 5 3" xfId="121"/>
    <cellStyle name="Normalny 2 3 2 5 3 2" xfId="303"/>
    <cellStyle name="Normalny 2 3 2 5 3 3" xfId="407"/>
    <cellStyle name="Normalny 2 3 2 5 3 4" xfId="511"/>
    <cellStyle name="Normalny 2 3 2 5 3 5" xfId="615"/>
    <cellStyle name="Normalny 2 3 2 5 3 6" xfId="199"/>
    <cellStyle name="Normalny 2 3 2 5 4" xfId="69"/>
    <cellStyle name="Normalny 2 3 2 5 4 2" xfId="355"/>
    <cellStyle name="Normalny 2 3 2 5 4 3" xfId="459"/>
    <cellStyle name="Normalny 2 3 2 5 4 4" xfId="563"/>
    <cellStyle name="Normalny 2 3 2 5 4 5" xfId="251"/>
    <cellStyle name="Normalny 2 3 2 5 5" xfId="225"/>
    <cellStyle name="Normalny 2 3 2 5 6" xfId="329"/>
    <cellStyle name="Normalny 2 3 2 5 7" xfId="433"/>
    <cellStyle name="Normalny 2 3 2 5 8" xfId="537"/>
    <cellStyle name="Normalny 2 3 2 5 9" xfId="147"/>
    <cellStyle name="Normalny 2 3 2 6" xfId="89"/>
    <cellStyle name="Normalny 2 3 2 6 2" xfId="271"/>
    <cellStyle name="Normalny 2 3 2 6 3" xfId="375"/>
    <cellStyle name="Normalny 2 3 2 6 4" xfId="479"/>
    <cellStyle name="Normalny 2 3 2 6 5" xfId="583"/>
    <cellStyle name="Normalny 2 3 2 6 6" xfId="167"/>
    <cellStyle name="Normalny 2 3 2 7" xfId="115"/>
    <cellStyle name="Normalny 2 3 2 7 2" xfId="297"/>
    <cellStyle name="Normalny 2 3 2 7 3" xfId="401"/>
    <cellStyle name="Normalny 2 3 2 7 4" xfId="505"/>
    <cellStyle name="Normalny 2 3 2 7 5" xfId="609"/>
    <cellStyle name="Normalny 2 3 2 7 6" xfId="193"/>
    <cellStyle name="Normalny 2 3 2 8" xfId="63"/>
    <cellStyle name="Normalny 2 3 2 8 2" xfId="349"/>
    <cellStyle name="Normalny 2 3 2 8 3" xfId="453"/>
    <cellStyle name="Normalny 2 3 2 8 4" xfId="557"/>
    <cellStyle name="Normalny 2 3 2 8 5" xfId="245"/>
    <cellStyle name="Normalny 2 3 2 9" xfId="219"/>
    <cellStyle name="Normalny 2 3 3" xfId="40"/>
    <cellStyle name="Normalny 2 3 3 10" xfId="148"/>
    <cellStyle name="Normalny 2 3 3 2" xfId="41"/>
    <cellStyle name="Normalny 2 3 3 2 2" xfId="97"/>
    <cellStyle name="Normalny 2 3 3 2 2 2" xfId="279"/>
    <cellStyle name="Normalny 2 3 3 2 2 3" xfId="383"/>
    <cellStyle name="Normalny 2 3 3 2 2 4" xfId="487"/>
    <cellStyle name="Normalny 2 3 3 2 2 5" xfId="591"/>
    <cellStyle name="Normalny 2 3 3 2 2 6" xfId="175"/>
    <cellStyle name="Normalny 2 3 3 2 3" xfId="123"/>
    <cellStyle name="Normalny 2 3 3 2 3 2" xfId="305"/>
    <cellStyle name="Normalny 2 3 3 2 3 3" xfId="409"/>
    <cellStyle name="Normalny 2 3 3 2 3 4" xfId="513"/>
    <cellStyle name="Normalny 2 3 3 2 3 5" xfId="617"/>
    <cellStyle name="Normalny 2 3 3 2 3 6" xfId="201"/>
    <cellStyle name="Normalny 2 3 3 2 4" xfId="71"/>
    <cellStyle name="Normalny 2 3 3 2 4 2" xfId="357"/>
    <cellStyle name="Normalny 2 3 3 2 4 3" xfId="461"/>
    <cellStyle name="Normalny 2 3 3 2 4 4" xfId="565"/>
    <cellStyle name="Normalny 2 3 3 2 4 5" xfId="253"/>
    <cellStyle name="Normalny 2 3 3 2 5" xfId="227"/>
    <cellStyle name="Normalny 2 3 3 2 6" xfId="331"/>
    <cellStyle name="Normalny 2 3 3 2 7" xfId="435"/>
    <cellStyle name="Normalny 2 3 3 2 8" xfId="539"/>
    <cellStyle name="Normalny 2 3 3 2 9" xfId="149"/>
    <cellStyle name="Normalny 2 3 3 3" xfId="96"/>
    <cellStyle name="Normalny 2 3 3 3 2" xfId="278"/>
    <cellStyle name="Normalny 2 3 3 3 3" xfId="382"/>
    <cellStyle name="Normalny 2 3 3 3 4" xfId="486"/>
    <cellStyle name="Normalny 2 3 3 3 5" xfId="590"/>
    <cellStyle name="Normalny 2 3 3 3 6" xfId="174"/>
    <cellStyle name="Normalny 2 3 3 4" xfId="122"/>
    <cellStyle name="Normalny 2 3 3 4 2" xfId="304"/>
    <cellStyle name="Normalny 2 3 3 4 3" xfId="408"/>
    <cellStyle name="Normalny 2 3 3 4 4" xfId="512"/>
    <cellStyle name="Normalny 2 3 3 4 5" xfId="616"/>
    <cellStyle name="Normalny 2 3 3 4 6" xfId="200"/>
    <cellStyle name="Normalny 2 3 3 5" xfId="70"/>
    <cellStyle name="Normalny 2 3 3 5 2" xfId="356"/>
    <cellStyle name="Normalny 2 3 3 5 3" xfId="460"/>
    <cellStyle name="Normalny 2 3 3 5 4" xfId="564"/>
    <cellStyle name="Normalny 2 3 3 5 5" xfId="252"/>
    <cellStyle name="Normalny 2 3 3 6" xfId="226"/>
    <cellStyle name="Normalny 2 3 3 7" xfId="330"/>
    <cellStyle name="Normalny 2 3 3 8" xfId="434"/>
    <cellStyle name="Normalny 2 3 3 9" xfId="538"/>
    <cellStyle name="Normalny 2 3 4" xfId="42"/>
    <cellStyle name="Normalny 2 3 4 2" xfId="98"/>
    <cellStyle name="Normalny 2 3 4 2 2" xfId="280"/>
    <cellStyle name="Normalny 2 3 4 2 3" xfId="384"/>
    <cellStyle name="Normalny 2 3 4 2 4" xfId="488"/>
    <cellStyle name="Normalny 2 3 4 2 5" xfId="592"/>
    <cellStyle name="Normalny 2 3 4 2 6" xfId="176"/>
    <cellStyle name="Normalny 2 3 4 3" xfId="124"/>
    <cellStyle name="Normalny 2 3 4 3 2" xfId="306"/>
    <cellStyle name="Normalny 2 3 4 3 3" xfId="410"/>
    <cellStyle name="Normalny 2 3 4 3 4" xfId="514"/>
    <cellStyle name="Normalny 2 3 4 3 5" xfId="618"/>
    <cellStyle name="Normalny 2 3 4 3 6" xfId="202"/>
    <cellStyle name="Normalny 2 3 4 4" xfId="72"/>
    <cellStyle name="Normalny 2 3 4 4 2" xfId="358"/>
    <cellStyle name="Normalny 2 3 4 4 3" xfId="462"/>
    <cellStyle name="Normalny 2 3 4 4 4" xfId="566"/>
    <cellStyle name="Normalny 2 3 4 4 5" xfId="254"/>
    <cellStyle name="Normalny 2 3 4 5" xfId="228"/>
    <cellStyle name="Normalny 2 3 4 6" xfId="332"/>
    <cellStyle name="Normalny 2 3 4 7" xfId="436"/>
    <cellStyle name="Normalny 2 3 4 8" xfId="540"/>
    <cellStyle name="Normalny 2 3 4 9" xfId="150"/>
    <cellStyle name="Normalny 2 3 5" xfId="43"/>
    <cellStyle name="Normalny 2 3 5 2" xfId="99"/>
    <cellStyle name="Normalny 2 3 5 2 2" xfId="281"/>
    <cellStyle name="Normalny 2 3 5 2 3" xfId="385"/>
    <cellStyle name="Normalny 2 3 5 2 4" xfId="489"/>
    <cellStyle name="Normalny 2 3 5 2 5" xfId="593"/>
    <cellStyle name="Normalny 2 3 5 2 6" xfId="177"/>
    <cellStyle name="Normalny 2 3 5 3" xfId="125"/>
    <cellStyle name="Normalny 2 3 5 3 2" xfId="307"/>
    <cellStyle name="Normalny 2 3 5 3 3" xfId="411"/>
    <cellStyle name="Normalny 2 3 5 3 4" xfId="515"/>
    <cellStyle name="Normalny 2 3 5 3 5" xfId="619"/>
    <cellStyle name="Normalny 2 3 5 3 6" xfId="203"/>
    <cellStyle name="Normalny 2 3 5 4" xfId="73"/>
    <cellStyle name="Normalny 2 3 5 4 2" xfId="359"/>
    <cellStyle name="Normalny 2 3 5 4 3" xfId="463"/>
    <cellStyle name="Normalny 2 3 5 4 4" xfId="567"/>
    <cellStyle name="Normalny 2 3 5 4 5" xfId="255"/>
    <cellStyle name="Normalny 2 3 5 5" xfId="229"/>
    <cellStyle name="Normalny 2 3 5 6" xfId="333"/>
    <cellStyle name="Normalny 2 3 5 7" xfId="437"/>
    <cellStyle name="Normalny 2 3 5 8" xfId="541"/>
    <cellStyle name="Normalny 2 3 5 9" xfId="151"/>
    <cellStyle name="Normalny 2 3 6" xfId="44"/>
    <cellStyle name="Normalny 2 3 6 2" xfId="100"/>
    <cellStyle name="Normalny 2 3 6 2 2" xfId="282"/>
    <cellStyle name="Normalny 2 3 6 2 3" xfId="386"/>
    <cellStyle name="Normalny 2 3 6 2 4" xfId="490"/>
    <cellStyle name="Normalny 2 3 6 2 5" xfId="594"/>
    <cellStyle name="Normalny 2 3 6 2 6" xfId="178"/>
    <cellStyle name="Normalny 2 3 6 3" xfId="126"/>
    <cellStyle name="Normalny 2 3 6 3 2" xfId="308"/>
    <cellStyle name="Normalny 2 3 6 3 3" xfId="412"/>
    <cellStyle name="Normalny 2 3 6 3 4" xfId="516"/>
    <cellStyle name="Normalny 2 3 6 3 5" xfId="620"/>
    <cellStyle name="Normalny 2 3 6 3 6" xfId="204"/>
    <cellStyle name="Normalny 2 3 6 4" xfId="74"/>
    <cellStyle name="Normalny 2 3 6 4 2" xfId="360"/>
    <cellStyle name="Normalny 2 3 6 4 3" xfId="464"/>
    <cellStyle name="Normalny 2 3 6 4 4" xfId="568"/>
    <cellStyle name="Normalny 2 3 6 4 5" xfId="256"/>
    <cellStyle name="Normalny 2 3 6 5" xfId="230"/>
    <cellStyle name="Normalny 2 3 6 6" xfId="334"/>
    <cellStyle name="Normalny 2 3 6 7" xfId="438"/>
    <cellStyle name="Normalny 2 3 6 8" xfId="542"/>
    <cellStyle name="Normalny 2 3 6 9" xfId="152"/>
    <cellStyle name="Normalny 2 3 7" xfId="87"/>
    <cellStyle name="Normalny 2 3 7 2" xfId="269"/>
    <cellStyle name="Normalny 2 3 7 3" xfId="373"/>
    <cellStyle name="Normalny 2 3 7 4" xfId="477"/>
    <cellStyle name="Normalny 2 3 7 5" xfId="581"/>
    <cellStyle name="Normalny 2 3 7 6" xfId="165"/>
    <cellStyle name="Normalny 2 3 8" xfId="113"/>
    <cellStyle name="Normalny 2 3 8 2" xfId="295"/>
    <cellStyle name="Normalny 2 3 8 3" xfId="399"/>
    <cellStyle name="Normalny 2 3 8 4" xfId="503"/>
    <cellStyle name="Normalny 2 3 8 5" xfId="607"/>
    <cellStyle name="Normalny 2 3 8 6" xfId="191"/>
    <cellStyle name="Normalny 2 3 9" xfId="61"/>
    <cellStyle name="Normalny 2 3 9 2" xfId="347"/>
    <cellStyle name="Normalny 2 3 9 3" xfId="451"/>
    <cellStyle name="Normalny 2 3 9 4" xfId="555"/>
    <cellStyle name="Normalny 2 3 9 5" xfId="243"/>
    <cellStyle name="Normalny 2 4" xfId="45"/>
    <cellStyle name="Normalny 2 4 2" xfId="101"/>
    <cellStyle name="Normalny 2 4 2 2" xfId="283"/>
    <cellStyle name="Normalny 2 4 2 3" xfId="387"/>
    <cellStyle name="Normalny 2 4 2 4" xfId="491"/>
    <cellStyle name="Normalny 2 4 2 5" xfId="595"/>
    <cellStyle name="Normalny 2 4 2 6" xfId="179"/>
    <cellStyle name="Normalny 2 4 3" xfId="127"/>
    <cellStyle name="Normalny 2 4 3 2" xfId="309"/>
    <cellStyle name="Normalny 2 4 3 3" xfId="413"/>
    <cellStyle name="Normalny 2 4 3 4" xfId="517"/>
    <cellStyle name="Normalny 2 4 3 5" xfId="621"/>
    <cellStyle name="Normalny 2 4 3 6" xfId="205"/>
    <cellStyle name="Normalny 2 4 4" xfId="75"/>
    <cellStyle name="Normalny 2 4 4 2" xfId="361"/>
    <cellStyle name="Normalny 2 4 4 3" xfId="465"/>
    <cellStyle name="Normalny 2 4 4 4" xfId="569"/>
    <cellStyle name="Normalny 2 4 4 5" xfId="257"/>
    <cellStyle name="Normalny 2 4 5" xfId="231"/>
    <cellStyle name="Normalny 2 4 6" xfId="335"/>
    <cellStyle name="Normalny 2 4 7" xfId="439"/>
    <cellStyle name="Normalny 2 4 8" xfId="543"/>
    <cellStyle name="Normalny 2 4 9" xfId="153"/>
    <cellStyle name="Normalny 2 5" xfId="678"/>
    <cellStyle name="Normalny 2_20120406_GDA_wentylacja pozarowa" xfId="664"/>
    <cellStyle name="Normalny 3" xfId="6"/>
    <cellStyle name="Normalny 3 2" xfId="46"/>
    <cellStyle name="Normalny 4" xfId="20"/>
    <cellStyle name="Normalny 4 10" xfId="62"/>
    <cellStyle name="Normalny 4 10 2" xfId="348"/>
    <cellStyle name="Normalny 4 10 3" xfId="452"/>
    <cellStyle name="Normalny 4 10 4" xfId="556"/>
    <cellStyle name="Normalny 4 10 5" xfId="244"/>
    <cellStyle name="Normalny 4 11" xfId="218"/>
    <cellStyle name="Normalny 4 12" xfId="322"/>
    <cellStyle name="Normalny 4 13" xfId="426"/>
    <cellStyle name="Normalny 4 14" xfId="530"/>
    <cellStyle name="Normalny 4 15" xfId="140"/>
    <cellStyle name="Normalny 4 16" xfId="25"/>
    <cellStyle name="Normalny 4 17" xfId="679"/>
    <cellStyle name="Normalny 4 2" xfId="22"/>
    <cellStyle name="Normalny 4 2 10" xfId="324"/>
    <cellStyle name="Normalny 4 2 11" xfId="428"/>
    <cellStyle name="Normalny 4 2 12" xfId="532"/>
    <cellStyle name="Normalny 4 2 13" xfId="142"/>
    <cellStyle name="Normalny 4 2 14" xfId="27"/>
    <cellStyle name="Normalny 4 2 2" xfId="47"/>
    <cellStyle name="Normalny 4 2 2 10" xfId="154"/>
    <cellStyle name="Normalny 4 2 2 2" xfId="48"/>
    <cellStyle name="Normalny 4 2 2 2 2" xfId="103"/>
    <cellStyle name="Normalny 4 2 2 2 2 2" xfId="285"/>
    <cellStyle name="Normalny 4 2 2 2 2 3" xfId="389"/>
    <cellStyle name="Normalny 4 2 2 2 2 4" xfId="493"/>
    <cellStyle name="Normalny 4 2 2 2 2 5" xfId="597"/>
    <cellStyle name="Normalny 4 2 2 2 2 6" xfId="181"/>
    <cellStyle name="Normalny 4 2 2 2 3" xfId="129"/>
    <cellStyle name="Normalny 4 2 2 2 3 2" xfId="311"/>
    <cellStyle name="Normalny 4 2 2 2 3 3" xfId="415"/>
    <cellStyle name="Normalny 4 2 2 2 3 4" xfId="519"/>
    <cellStyle name="Normalny 4 2 2 2 3 5" xfId="623"/>
    <cellStyle name="Normalny 4 2 2 2 3 6" xfId="207"/>
    <cellStyle name="Normalny 4 2 2 2 4" xfId="77"/>
    <cellStyle name="Normalny 4 2 2 2 4 2" xfId="363"/>
    <cellStyle name="Normalny 4 2 2 2 4 3" xfId="467"/>
    <cellStyle name="Normalny 4 2 2 2 4 4" xfId="571"/>
    <cellStyle name="Normalny 4 2 2 2 4 5" xfId="259"/>
    <cellStyle name="Normalny 4 2 2 2 5" xfId="233"/>
    <cellStyle name="Normalny 4 2 2 2 6" xfId="337"/>
    <cellStyle name="Normalny 4 2 2 2 7" xfId="441"/>
    <cellStyle name="Normalny 4 2 2 2 8" xfId="545"/>
    <cellStyle name="Normalny 4 2 2 2 9" xfId="155"/>
    <cellStyle name="Normalny 4 2 2 3" xfId="102"/>
    <cellStyle name="Normalny 4 2 2 3 2" xfId="284"/>
    <cellStyle name="Normalny 4 2 2 3 3" xfId="388"/>
    <cellStyle name="Normalny 4 2 2 3 4" xfId="492"/>
    <cellStyle name="Normalny 4 2 2 3 5" xfId="596"/>
    <cellStyle name="Normalny 4 2 2 3 6" xfId="180"/>
    <cellStyle name="Normalny 4 2 2 4" xfId="128"/>
    <cellStyle name="Normalny 4 2 2 4 2" xfId="310"/>
    <cellStyle name="Normalny 4 2 2 4 3" xfId="414"/>
    <cellStyle name="Normalny 4 2 2 4 4" xfId="518"/>
    <cellStyle name="Normalny 4 2 2 4 5" xfId="622"/>
    <cellStyle name="Normalny 4 2 2 4 6" xfId="206"/>
    <cellStyle name="Normalny 4 2 2 5" xfId="76"/>
    <cellStyle name="Normalny 4 2 2 5 2" xfId="362"/>
    <cellStyle name="Normalny 4 2 2 5 3" xfId="466"/>
    <cellStyle name="Normalny 4 2 2 5 4" xfId="570"/>
    <cellStyle name="Normalny 4 2 2 5 5" xfId="258"/>
    <cellStyle name="Normalny 4 2 2 6" xfId="232"/>
    <cellStyle name="Normalny 4 2 2 7" xfId="336"/>
    <cellStyle name="Normalny 4 2 2 8" xfId="440"/>
    <cellStyle name="Normalny 4 2 2 9" xfId="544"/>
    <cellStyle name="Normalny 4 2 3" xfId="49"/>
    <cellStyle name="Normalny 4 2 3 2" xfId="104"/>
    <cellStyle name="Normalny 4 2 3 2 2" xfId="286"/>
    <cellStyle name="Normalny 4 2 3 2 3" xfId="390"/>
    <cellStyle name="Normalny 4 2 3 2 4" xfId="494"/>
    <cellStyle name="Normalny 4 2 3 2 5" xfId="598"/>
    <cellStyle name="Normalny 4 2 3 2 6" xfId="182"/>
    <cellStyle name="Normalny 4 2 3 3" xfId="130"/>
    <cellStyle name="Normalny 4 2 3 3 2" xfId="312"/>
    <cellStyle name="Normalny 4 2 3 3 3" xfId="416"/>
    <cellStyle name="Normalny 4 2 3 3 4" xfId="520"/>
    <cellStyle name="Normalny 4 2 3 3 5" xfId="624"/>
    <cellStyle name="Normalny 4 2 3 3 6" xfId="208"/>
    <cellStyle name="Normalny 4 2 3 4" xfId="78"/>
    <cellStyle name="Normalny 4 2 3 4 2" xfId="364"/>
    <cellStyle name="Normalny 4 2 3 4 3" xfId="468"/>
    <cellStyle name="Normalny 4 2 3 4 4" xfId="572"/>
    <cellStyle name="Normalny 4 2 3 4 5" xfId="260"/>
    <cellStyle name="Normalny 4 2 3 5" xfId="234"/>
    <cellStyle name="Normalny 4 2 3 6" xfId="338"/>
    <cellStyle name="Normalny 4 2 3 7" xfId="442"/>
    <cellStyle name="Normalny 4 2 3 8" xfId="546"/>
    <cellStyle name="Normalny 4 2 3 9" xfId="156"/>
    <cellStyle name="Normalny 4 2 4" xfId="50"/>
    <cellStyle name="Normalny 4 2 4 2" xfId="105"/>
    <cellStyle name="Normalny 4 2 4 2 2" xfId="287"/>
    <cellStyle name="Normalny 4 2 4 2 3" xfId="391"/>
    <cellStyle name="Normalny 4 2 4 2 4" xfId="495"/>
    <cellStyle name="Normalny 4 2 4 2 5" xfId="599"/>
    <cellStyle name="Normalny 4 2 4 2 6" xfId="183"/>
    <cellStyle name="Normalny 4 2 4 3" xfId="131"/>
    <cellStyle name="Normalny 4 2 4 3 2" xfId="313"/>
    <cellStyle name="Normalny 4 2 4 3 3" xfId="417"/>
    <cellStyle name="Normalny 4 2 4 3 4" xfId="521"/>
    <cellStyle name="Normalny 4 2 4 3 5" xfId="625"/>
    <cellStyle name="Normalny 4 2 4 3 6" xfId="209"/>
    <cellStyle name="Normalny 4 2 4 4" xfId="79"/>
    <cellStyle name="Normalny 4 2 4 4 2" xfId="365"/>
    <cellStyle name="Normalny 4 2 4 4 3" xfId="469"/>
    <cellStyle name="Normalny 4 2 4 4 4" xfId="573"/>
    <cellStyle name="Normalny 4 2 4 4 5" xfId="261"/>
    <cellStyle name="Normalny 4 2 4 5" xfId="235"/>
    <cellStyle name="Normalny 4 2 4 6" xfId="339"/>
    <cellStyle name="Normalny 4 2 4 7" xfId="443"/>
    <cellStyle name="Normalny 4 2 4 8" xfId="547"/>
    <cellStyle name="Normalny 4 2 4 9" xfId="157"/>
    <cellStyle name="Normalny 4 2 5" xfId="51"/>
    <cellStyle name="Normalny 4 2 5 2" xfId="106"/>
    <cellStyle name="Normalny 4 2 5 2 2" xfId="288"/>
    <cellStyle name="Normalny 4 2 5 2 3" xfId="392"/>
    <cellStyle name="Normalny 4 2 5 2 4" xfId="496"/>
    <cellStyle name="Normalny 4 2 5 2 5" xfId="600"/>
    <cellStyle name="Normalny 4 2 5 2 6" xfId="184"/>
    <cellStyle name="Normalny 4 2 5 3" xfId="132"/>
    <cellStyle name="Normalny 4 2 5 3 2" xfId="314"/>
    <cellStyle name="Normalny 4 2 5 3 3" xfId="418"/>
    <cellStyle name="Normalny 4 2 5 3 4" xfId="522"/>
    <cellStyle name="Normalny 4 2 5 3 5" xfId="626"/>
    <cellStyle name="Normalny 4 2 5 3 6" xfId="210"/>
    <cellStyle name="Normalny 4 2 5 4" xfId="80"/>
    <cellStyle name="Normalny 4 2 5 4 2" xfId="366"/>
    <cellStyle name="Normalny 4 2 5 4 3" xfId="470"/>
    <cellStyle name="Normalny 4 2 5 4 4" xfId="574"/>
    <cellStyle name="Normalny 4 2 5 4 5" xfId="262"/>
    <cellStyle name="Normalny 4 2 5 5" xfId="236"/>
    <cellStyle name="Normalny 4 2 5 6" xfId="340"/>
    <cellStyle name="Normalny 4 2 5 7" xfId="444"/>
    <cellStyle name="Normalny 4 2 5 8" xfId="548"/>
    <cellStyle name="Normalny 4 2 5 9" xfId="158"/>
    <cellStyle name="Normalny 4 2 6" xfId="90"/>
    <cellStyle name="Normalny 4 2 6 2" xfId="272"/>
    <cellStyle name="Normalny 4 2 6 3" xfId="376"/>
    <cellStyle name="Normalny 4 2 6 4" xfId="480"/>
    <cellStyle name="Normalny 4 2 6 5" xfId="584"/>
    <cellStyle name="Normalny 4 2 6 6" xfId="168"/>
    <cellStyle name="Normalny 4 2 7" xfId="116"/>
    <cellStyle name="Normalny 4 2 7 2" xfId="298"/>
    <cellStyle name="Normalny 4 2 7 3" xfId="402"/>
    <cellStyle name="Normalny 4 2 7 4" xfId="506"/>
    <cellStyle name="Normalny 4 2 7 5" xfId="610"/>
    <cellStyle name="Normalny 4 2 7 6" xfId="194"/>
    <cellStyle name="Normalny 4 2 8" xfId="64"/>
    <cellStyle name="Normalny 4 2 8 2" xfId="350"/>
    <cellStyle name="Normalny 4 2 8 3" xfId="454"/>
    <cellStyle name="Normalny 4 2 8 4" xfId="558"/>
    <cellStyle name="Normalny 4 2 8 5" xfId="246"/>
    <cellStyle name="Normalny 4 2 9" xfId="220"/>
    <cellStyle name="Normalny 4 3" xfId="52"/>
    <cellStyle name="Normalny 4 3 10" xfId="159"/>
    <cellStyle name="Normalny 4 3 2" xfId="53"/>
    <cellStyle name="Normalny 4 3 2 2" xfId="108"/>
    <cellStyle name="Normalny 4 3 2 2 2" xfId="290"/>
    <cellStyle name="Normalny 4 3 2 2 3" xfId="394"/>
    <cellStyle name="Normalny 4 3 2 2 4" xfId="498"/>
    <cellStyle name="Normalny 4 3 2 2 5" xfId="602"/>
    <cellStyle name="Normalny 4 3 2 2 6" xfId="186"/>
    <cellStyle name="Normalny 4 3 2 3" xfId="134"/>
    <cellStyle name="Normalny 4 3 2 3 2" xfId="316"/>
    <cellStyle name="Normalny 4 3 2 3 3" xfId="420"/>
    <cellStyle name="Normalny 4 3 2 3 4" xfId="524"/>
    <cellStyle name="Normalny 4 3 2 3 5" xfId="628"/>
    <cellStyle name="Normalny 4 3 2 3 6" xfId="212"/>
    <cellStyle name="Normalny 4 3 2 4" xfId="82"/>
    <cellStyle name="Normalny 4 3 2 4 2" xfId="368"/>
    <cellStyle name="Normalny 4 3 2 4 3" xfId="472"/>
    <cellStyle name="Normalny 4 3 2 4 4" xfId="576"/>
    <cellStyle name="Normalny 4 3 2 4 5" xfId="264"/>
    <cellStyle name="Normalny 4 3 2 5" xfId="238"/>
    <cellStyle name="Normalny 4 3 2 6" xfId="342"/>
    <cellStyle name="Normalny 4 3 2 7" xfId="446"/>
    <cellStyle name="Normalny 4 3 2 8" xfId="550"/>
    <cellStyle name="Normalny 4 3 2 9" xfId="160"/>
    <cellStyle name="Normalny 4 3 3" xfId="107"/>
    <cellStyle name="Normalny 4 3 3 2" xfId="289"/>
    <cellStyle name="Normalny 4 3 3 3" xfId="393"/>
    <cellStyle name="Normalny 4 3 3 4" xfId="497"/>
    <cellStyle name="Normalny 4 3 3 5" xfId="601"/>
    <cellStyle name="Normalny 4 3 3 6" xfId="185"/>
    <cellStyle name="Normalny 4 3 4" xfId="133"/>
    <cellStyle name="Normalny 4 3 4 2" xfId="315"/>
    <cellStyle name="Normalny 4 3 4 3" xfId="419"/>
    <cellStyle name="Normalny 4 3 4 4" xfId="523"/>
    <cellStyle name="Normalny 4 3 4 5" xfId="627"/>
    <cellStyle name="Normalny 4 3 4 6" xfId="211"/>
    <cellStyle name="Normalny 4 3 5" xfId="81"/>
    <cellStyle name="Normalny 4 3 5 2" xfId="367"/>
    <cellStyle name="Normalny 4 3 5 3" xfId="471"/>
    <cellStyle name="Normalny 4 3 5 4" xfId="575"/>
    <cellStyle name="Normalny 4 3 5 5" xfId="263"/>
    <cellStyle name="Normalny 4 3 6" xfId="237"/>
    <cellStyle name="Normalny 4 3 7" xfId="341"/>
    <cellStyle name="Normalny 4 3 8" xfId="445"/>
    <cellStyle name="Normalny 4 3 9" xfId="549"/>
    <cellStyle name="Normalny 4 4" xfId="54"/>
    <cellStyle name="Normalny 4 4 2" xfId="109"/>
    <cellStyle name="Normalny 4 4 2 2" xfId="291"/>
    <cellStyle name="Normalny 4 4 2 3" xfId="395"/>
    <cellStyle name="Normalny 4 4 2 4" xfId="499"/>
    <cellStyle name="Normalny 4 4 2 5" xfId="603"/>
    <cellStyle name="Normalny 4 4 2 6" xfId="187"/>
    <cellStyle name="Normalny 4 4 3" xfId="135"/>
    <cellStyle name="Normalny 4 4 3 2" xfId="317"/>
    <cellStyle name="Normalny 4 4 3 3" xfId="421"/>
    <cellStyle name="Normalny 4 4 3 4" xfId="525"/>
    <cellStyle name="Normalny 4 4 3 5" xfId="629"/>
    <cellStyle name="Normalny 4 4 3 6" xfId="213"/>
    <cellStyle name="Normalny 4 4 4" xfId="83"/>
    <cellStyle name="Normalny 4 4 4 2" xfId="369"/>
    <cellStyle name="Normalny 4 4 4 3" xfId="473"/>
    <cellStyle name="Normalny 4 4 4 4" xfId="577"/>
    <cellStyle name="Normalny 4 4 4 5" xfId="265"/>
    <cellStyle name="Normalny 4 4 5" xfId="239"/>
    <cellStyle name="Normalny 4 4 6" xfId="343"/>
    <cellStyle name="Normalny 4 4 7" xfId="447"/>
    <cellStyle name="Normalny 4 4 8" xfId="551"/>
    <cellStyle name="Normalny 4 4 9" xfId="161"/>
    <cellStyle name="Normalny 4 5" xfId="55"/>
    <cellStyle name="Normalny 4 5 2" xfId="110"/>
    <cellStyle name="Normalny 4 5 2 2" xfId="292"/>
    <cellStyle name="Normalny 4 5 2 3" xfId="396"/>
    <cellStyle name="Normalny 4 5 2 4" xfId="500"/>
    <cellStyle name="Normalny 4 5 2 5" xfId="604"/>
    <cellStyle name="Normalny 4 5 2 6" xfId="188"/>
    <cellStyle name="Normalny 4 5 3" xfId="136"/>
    <cellStyle name="Normalny 4 5 3 2" xfId="318"/>
    <cellStyle name="Normalny 4 5 3 3" xfId="422"/>
    <cellStyle name="Normalny 4 5 3 4" xfId="526"/>
    <cellStyle name="Normalny 4 5 3 5" xfId="630"/>
    <cellStyle name="Normalny 4 5 3 6" xfId="214"/>
    <cellStyle name="Normalny 4 5 4" xfId="84"/>
    <cellStyle name="Normalny 4 5 4 2" xfId="370"/>
    <cellStyle name="Normalny 4 5 4 3" xfId="474"/>
    <cellStyle name="Normalny 4 5 4 4" xfId="578"/>
    <cellStyle name="Normalny 4 5 4 5" xfId="266"/>
    <cellStyle name="Normalny 4 5 5" xfId="240"/>
    <cellStyle name="Normalny 4 5 6" xfId="344"/>
    <cellStyle name="Normalny 4 5 7" xfId="448"/>
    <cellStyle name="Normalny 4 5 8" xfId="552"/>
    <cellStyle name="Normalny 4 5 9" xfId="162"/>
    <cellStyle name="Normalny 4 6" xfId="56"/>
    <cellStyle name="Normalny 4 6 2" xfId="111"/>
    <cellStyle name="Normalny 4 6 2 2" xfId="293"/>
    <cellStyle name="Normalny 4 6 2 3" xfId="397"/>
    <cellStyle name="Normalny 4 6 2 4" xfId="501"/>
    <cellStyle name="Normalny 4 6 2 5" xfId="605"/>
    <cellStyle name="Normalny 4 6 2 6" xfId="189"/>
    <cellStyle name="Normalny 4 6 3" xfId="137"/>
    <cellStyle name="Normalny 4 6 3 2" xfId="319"/>
    <cellStyle name="Normalny 4 6 3 3" xfId="423"/>
    <cellStyle name="Normalny 4 6 3 4" xfId="527"/>
    <cellStyle name="Normalny 4 6 3 5" xfId="631"/>
    <cellStyle name="Normalny 4 6 3 6" xfId="215"/>
    <cellStyle name="Normalny 4 6 4" xfId="85"/>
    <cellStyle name="Normalny 4 6 4 2" xfId="371"/>
    <cellStyle name="Normalny 4 6 4 3" xfId="475"/>
    <cellStyle name="Normalny 4 6 4 4" xfId="579"/>
    <cellStyle name="Normalny 4 6 4 5" xfId="267"/>
    <cellStyle name="Normalny 4 6 5" xfId="241"/>
    <cellStyle name="Normalny 4 6 6" xfId="345"/>
    <cellStyle name="Normalny 4 6 7" xfId="449"/>
    <cellStyle name="Normalny 4 6 8" xfId="553"/>
    <cellStyle name="Normalny 4 6 9" xfId="163"/>
    <cellStyle name="Normalny 4 7" xfId="57"/>
    <cellStyle name="Normalny 4 7 2" xfId="112"/>
    <cellStyle name="Normalny 4 7 2 2" xfId="294"/>
    <cellStyle name="Normalny 4 7 2 3" xfId="398"/>
    <cellStyle name="Normalny 4 7 2 4" xfId="502"/>
    <cellStyle name="Normalny 4 7 2 5" xfId="606"/>
    <cellStyle name="Normalny 4 7 2 6" xfId="190"/>
    <cellStyle name="Normalny 4 7 3" xfId="138"/>
    <cellStyle name="Normalny 4 7 3 2" xfId="320"/>
    <cellStyle name="Normalny 4 7 3 3" xfId="424"/>
    <cellStyle name="Normalny 4 7 3 4" xfId="528"/>
    <cellStyle name="Normalny 4 7 3 5" xfId="632"/>
    <cellStyle name="Normalny 4 7 3 6" xfId="216"/>
    <cellStyle name="Normalny 4 7 4" xfId="86"/>
    <cellStyle name="Normalny 4 7 4 2" xfId="372"/>
    <cellStyle name="Normalny 4 7 4 3" xfId="476"/>
    <cellStyle name="Normalny 4 7 4 4" xfId="580"/>
    <cellStyle name="Normalny 4 7 4 5" xfId="268"/>
    <cellStyle name="Normalny 4 7 5" xfId="242"/>
    <cellStyle name="Normalny 4 7 6" xfId="346"/>
    <cellStyle name="Normalny 4 7 7" xfId="450"/>
    <cellStyle name="Normalny 4 7 8" xfId="554"/>
    <cellStyle name="Normalny 4 7 9" xfId="164"/>
    <cellStyle name="Normalny 4 8" xfId="88"/>
    <cellStyle name="Normalny 4 8 2" xfId="270"/>
    <cellStyle name="Normalny 4 8 3" xfId="374"/>
    <cellStyle name="Normalny 4 8 4" xfId="478"/>
    <cellStyle name="Normalny 4 8 5" xfId="582"/>
    <cellStyle name="Normalny 4 8 6" xfId="166"/>
    <cellStyle name="Normalny 4 9" xfId="114"/>
    <cellStyle name="Normalny 4 9 2" xfId="296"/>
    <cellStyle name="Normalny 4 9 3" xfId="400"/>
    <cellStyle name="Normalny 4 9 4" xfId="504"/>
    <cellStyle name="Normalny 4 9 5" xfId="608"/>
    <cellStyle name="Normalny 4 9 6" xfId="192"/>
    <cellStyle name="Normalny 5" xfId="23"/>
    <cellStyle name="Normalny 5 2" xfId="58"/>
    <cellStyle name="Normalny 5 3" xfId="28"/>
    <cellStyle name="Normalny 6" xfId="4"/>
    <cellStyle name="Normalny 6 2" xfId="59"/>
    <cellStyle name="Normalny 7" xfId="633"/>
    <cellStyle name="Normalny 8" xfId="675"/>
    <cellStyle name="Normalny 9" xfId="676"/>
    <cellStyle name="Obliczenia 2" xfId="665"/>
    <cellStyle name="Procentowy 2" xfId="10"/>
    <cellStyle name="Procentowy 2 2" xfId="16"/>
    <cellStyle name="Procentowy 2 3" xfId="13"/>
    <cellStyle name="Procentowy 2 4" xfId="60"/>
    <cellStyle name="Procentowy 3" xfId="5"/>
    <cellStyle name="Procentowy 3 2" xfId="14"/>
    <cellStyle name="Procentowy 4" xfId="17"/>
    <cellStyle name="Procentowy 5" xfId="9"/>
    <cellStyle name="Standard_NEGS" xfId="666"/>
    <cellStyle name="Styl 1" xfId="667"/>
    <cellStyle name="Suma 2" xfId="668"/>
    <cellStyle name="Tekst objaśnienia 2" xfId="669"/>
    <cellStyle name="Tekst ostrzeżenia 2" xfId="670"/>
    <cellStyle name="Tytuł 2" xfId="671"/>
    <cellStyle name="Uwaga 2" xfId="672"/>
    <cellStyle name="Währung [0]_laroux" xfId="673"/>
    <cellStyle name="Währung_laroux" xfId="6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4"/>
  <sheetViews>
    <sheetView tabSelected="1" topLeftCell="C1" zoomScale="85" zoomScaleNormal="85" zoomScaleSheetLayoutView="55" zoomScalePageLayoutView="70" workbookViewId="0">
      <selection activeCell="D10" sqref="D10"/>
    </sheetView>
  </sheetViews>
  <sheetFormatPr defaultRowHeight="14.4"/>
  <cols>
    <col min="1" max="1" width="2.109375" hidden="1" customWidth="1"/>
    <col min="2" max="2" width="6.44140625" hidden="1" customWidth="1"/>
    <col min="3" max="3" width="60.33203125" customWidth="1"/>
    <col min="4" max="4" width="4.33203125" customWidth="1"/>
    <col min="5" max="5" width="4.44140625" bestFit="1" customWidth="1"/>
    <col min="6" max="6" width="4.33203125" bestFit="1" customWidth="1"/>
    <col min="7" max="7" width="5.109375" customWidth="1"/>
    <col min="8" max="8" width="10" bestFit="1" customWidth="1"/>
    <col min="9" max="9" width="16.33203125" customWidth="1"/>
    <col min="10" max="12" width="18" customWidth="1"/>
    <col min="14" max="14" width="10.6640625" bestFit="1" customWidth="1"/>
    <col min="15" max="15" width="14.6640625" bestFit="1" customWidth="1"/>
    <col min="17" max="17" width="16.88671875" bestFit="1" customWidth="1"/>
    <col min="18" max="18" width="22.6640625" bestFit="1" customWidth="1"/>
    <col min="19" max="19" width="23" bestFit="1" customWidth="1"/>
    <col min="20" max="20" width="21.33203125" bestFit="1" customWidth="1"/>
    <col min="21" max="21" width="26.33203125" bestFit="1" customWidth="1"/>
    <col min="23" max="23" width="27.44140625" bestFit="1" customWidth="1"/>
  </cols>
  <sheetData>
    <row r="1" spans="1:21" ht="3.75" customHeight="1"/>
    <row r="2" spans="1:21" ht="3.75" customHeight="1"/>
    <row r="3" spans="1:21" ht="36.6" customHeight="1" thickBot="1"/>
    <row r="4" spans="1:21" ht="15" thickBot="1">
      <c r="B4" s="33" t="s">
        <v>0</v>
      </c>
      <c r="C4" s="35" t="s">
        <v>1</v>
      </c>
      <c r="D4" s="39" t="s">
        <v>6</v>
      </c>
      <c r="E4" s="39"/>
      <c r="F4" s="39"/>
      <c r="G4" s="39"/>
      <c r="H4" s="37" t="s">
        <v>8</v>
      </c>
      <c r="I4" s="6"/>
      <c r="J4" s="7" t="s">
        <v>10</v>
      </c>
      <c r="K4" s="7" t="s">
        <v>12</v>
      </c>
      <c r="L4" s="7" t="s">
        <v>11</v>
      </c>
      <c r="M4" s="7" t="s">
        <v>13</v>
      </c>
      <c r="N4" s="7" t="s">
        <v>35</v>
      </c>
      <c r="O4" s="7" t="s">
        <v>32</v>
      </c>
      <c r="P4" s="7" t="s">
        <v>20</v>
      </c>
      <c r="Q4" s="8"/>
      <c r="R4" s="12"/>
      <c r="S4" s="21"/>
      <c r="T4" s="25"/>
    </row>
    <row r="5" spans="1:21" ht="29.4" thickBot="1">
      <c r="B5" s="34"/>
      <c r="C5" s="36"/>
      <c r="D5" s="11" t="s">
        <v>3</v>
      </c>
      <c r="E5" s="11" t="s">
        <v>5</v>
      </c>
      <c r="F5" s="11" t="s">
        <v>2</v>
      </c>
      <c r="G5" s="11" t="s">
        <v>4</v>
      </c>
      <c r="H5" s="38"/>
      <c r="I5" s="5" t="s">
        <v>14</v>
      </c>
      <c r="J5" s="9">
        <v>4</v>
      </c>
      <c r="K5" s="9">
        <v>6</v>
      </c>
      <c r="L5" s="9">
        <v>6</v>
      </c>
      <c r="M5" s="9">
        <v>6</v>
      </c>
      <c r="N5" s="9">
        <v>10</v>
      </c>
      <c r="O5" s="9">
        <v>10</v>
      </c>
      <c r="P5" s="9">
        <v>4</v>
      </c>
      <c r="Q5" s="10" t="s">
        <v>9</v>
      </c>
      <c r="R5" s="13" t="s">
        <v>33</v>
      </c>
      <c r="S5" s="22" t="s">
        <v>16</v>
      </c>
      <c r="T5" s="31" t="s">
        <v>34</v>
      </c>
      <c r="U5" s="2"/>
    </row>
    <row r="6" spans="1:21" ht="15" thickBot="1">
      <c r="A6" s="2"/>
      <c r="B6" s="20">
        <v>1</v>
      </c>
      <c r="C6" s="17" t="s">
        <v>21</v>
      </c>
      <c r="D6" s="18">
        <v>38</v>
      </c>
      <c r="E6" s="18">
        <v>2</v>
      </c>
      <c r="F6" s="18">
        <v>1</v>
      </c>
      <c r="G6" s="18">
        <v>0</v>
      </c>
      <c r="H6" s="19"/>
      <c r="I6" s="17"/>
      <c r="J6" s="18">
        <v>1</v>
      </c>
      <c r="K6" s="18"/>
      <c r="L6" s="18"/>
      <c r="M6" s="18">
        <v>3</v>
      </c>
      <c r="N6" s="19"/>
      <c r="O6" s="17">
        <v>1</v>
      </c>
      <c r="P6" s="18">
        <v>1</v>
      </c>
      <c r="Q6" s="18">
        <f t="shared" ref="Q6:Q16" si="0">$J$5*J6+$K$5*K6+$L$5*L6+$M$5*M6+$N$5*N6+$O$5*O6+$P$5*P6</f>
        <v>36</v>
      </c>
      <c r="R6" s="18">
        <v>2</v>
      </c>
      <c r="S6" s="18" t="s">
        <v>17</v>
      </c>
      <c r="T6" s="19" t="s">
        <v>18</v>
      </c>
      <c r="U6" s="2"/>
    </row>
    <row r="7" spans="1:21" ht="15" thickBot="1">
      <c r="A7" s="2"/>
      <c r="B7" s="23"/>
      <c r="C7" s="24" t="s">
        <v>22</v>
      </c>
      <c r="D7" s="15">
        <v>21</v>
      </c>
      <c r="E7" s="15">
        <v>7</v>
      </c>
      <c r="F7" s="15">
        <v>18</v>
      </c>
      <c r="G7" s="15">
        <v>4</v>
      </c>
      <c r="H7" s="16"/>
      <c r="I7" s="24"/>
      <c r="J7" s="15">
        <v>1</v>
      </c>
      <c r="K7" s="15"/>
      <c r="L7" s="15">
        <v>2</v>
      </c>
      <c r="M7" s="15">
        <v>1</v>
      </c>
      <c r="N7" s="16">
        <v>1</v>
      </c>
      <c r="O7" s="24"/>
      <c r="P7" s="15">
        <v>1</v>
      </c>
      <c r="Q7" s="15">
        <f t="shared" si="0"/>
        <v>36</v>
      </c>
      <c r="R7" s="15" t="s">
        <v>15</v>
      </c>
      <c r="S7" s="15"/>
      <c r="T7" s="16" t="s">
        <v>19</v>
      </c>
      <c r="U7" s="2"/>
    </row>
    <row r="8" spans="1:21" ht="15" thickBot="1">
      <c r="A8" s="2"/>
      <c r="B8" s="20">
        <v>3</v>
      </c>
      <c r="C8" s="17" t="s">
        <v>23</v>
      </c>
      <c r="D8" s="18">
        <v>22</v>
      </c>
      <c r="E8" s="18">
        <v>9</v>
      </c>
      <c r="F8" s="18">
        <v>18</v>
      </c>
      <c r="G8" s="18">
        <v>4</v>
      </c>
      <c r="H8" s="19"/>
      <c r="I8" s="17"/>
      <c r="J8" s="18">
        <v>1</v>
      </c>
      <c r="K8" s="18"/>
      <c r="L8" s="18">
        <v>2</v>
      </c>
      <c r="M8" s="18">
        <v>1</v>
      </c>
      <c r="N8" s="19">
        <v>1</v>
      </c>
      <c r="O8" s="17"/>
      <c r="P8" s="18">
        <v>1</v>
      </c>
      <c r="Q8" s="18">
        <f t="shared" si="0"/>
        <v>36</v>
      </c>
      <c r="R8" s="18" t="s">
        <v>15</v>
      </c>
      <c r="S8" s="18"/>
      <c r="T8" s="19" t="s">
        <v>19</v>
      </c>
      <c r="U8" s="2"/>
    </row>
    <row r="9" spans="1:21" ht="15" thickBot="1">
      <c r="A9" s="2"/>
      <c r="B9" s="14">
        <v>4</v>
      </c>
      <c r="C9" s="24" t="s">
        <v>24</v>
      </c>
      <c r="D9" s="15">
        <v>22</v>
      </c>
      <c r="E9" s="15">
        <v>9</v>
      </c>
      <c r="F9" s="15">
        <v>19</v>
      </c>
      <c r="G9" s="15">
        <v>5</v>
      </c>
      <c r="H9" s="16"/>
      <c r="I9" s="24"/>
      <c r="J9" s="15">
        <v>1</v>
      </c>
      <c r="K9" s="15"/>
      <c r="L9" s="15">
        <v>2</v>
      </c>
      <c r="M9" s="15">
        <v>1</v>
      </c>
      <c r="N9" s="16">
        <v>1</v>
      </c>
      <c r="O9" s="24"/>
      <c r="P9" s="15">
        <v>1</v>
      </c>
      <c r="Q9" s="15">
        <f t="shared" si="0"/>
        <v>36</v>
      </c>
      <c r="R9" s="15" t="s">
        <v>15</v>
      </c>
      <c r="S9" s="15"/>
      <c r="T9" s="16" t="s">
        <v>19</v>
      </c>
      <c r="U9" s="2"/>
    </row>
    <row r="10" spans="1:21" ht="15" thickBot="1">
      <c r="A10" s="2"/>
      <c r="B10" s="20">
        <v>5</v>
      </c>
      <c r="C10" s="17" t="s">
        <v>25</v>
      </c>
      <c r="D10" s="18">
        <v>28</v>
      </c>
      <c r="E10" s="18">
        <v>12</v>
      </c>
      <c r="F10" s="18">
        <v>20</v>
      </c>
      <c r="G10" s="18">
        <v>5</v>
      </c>
      <c r="H10" s="19"/>
      <c r="I10" s="17"/>
      <c r="J10" s="18">
        <v>1</v>
      </c>
      <c r="K10" s="18"/>
      <c r="L10" s="18">
        <v>2</v>
      </c>
      <c r="M10" s="18">
        <v>2</v>
      </c>
      <c r="N10" s="19">
        <v>1</v>
      </c>
      <c r="O10" s="17"/>
      <c r="P10" s="18">
        <v>1</v>
      </c>
      <c r="Q10" s="18">
        <f t="shared" si="0"/>
        <v>42</v>
      </c>
      <c r="R10" s="18" t="s">
        <v>15</v>
      </c>
      <c r="S10" s="18"/>
      <c r="T10" s="19" t="s">
        <v>19</v>
      </c>
      <c r="U10" s="2"/>
    </row>
    <row r="11" spans="1:21" ht="15" thickBot="1">
      <c r="A11" s="2"/>
      <c r="B11" s="14">
        <v>6</v>
      </c>
      <c r="C11" s="24" t="s">
        <v>26</v>
      </c>
      <c r="D11" s="15">
        <v>7</v>
      </c>
      <c r="E11" s="15">
        <v>1</v>
      </c>
      <c r="F11" s="15">
        <v>1</v>
      </c>
      <c r="G11" s="15">
        <v>1</v>
      </c>
      <c r="H11" s="16"/>
      <c r="I11" s="24"/>
      <c r="J11" s="15">
        <v>1</v>
      </c>
      <c r="K11" s="15"/>
      <c r="L11" s="15"/>
      <c r="M11" s="15"/>
      <c r="N11" s="16"/>
      <c r="O11" s="24">
        <v>1</v>
      </c>
      <c r="P11" s="15">
        <v>1</v>
      </c>
      <c r="Q11" s="15">
        <f t="shared" si="0"/>
        <v>18</v>
      </c>
      <c r="R11" s="15">
        <v>2</v>
      </c>
      <c r="S11" s="15" t="s">
        <v>17</v>
      </c>
      <c r="T11" s="16" t="s">
        <v>18</v>
      </c>
      <c r="U11" s="2"/>
    </row>
    <row r="12" spans="1:21" ht="15" thickBot="1">
      <c r="A12" s="2"/>
      <c r="B12" s="20">
        <v>7</v>
      </c>
      <c r="C12" s="17" t="s">
        <v>27</v>
      </c>
      <c r="D12" s="18">
        <v>7</v>
      </c>
      <c r="E12" s="18">
        <v>2</v>
      </c>
      <c r="F12" s="18">
        <v>7</v>
      </c>
      <c r="G12" s="18">
        <v>7</v>
      </c>
      <c r="H12" s="19"/>
      <c r="I12" s="17"/>
      <c r="J12" s="18">
        <v>1</v>
      </c>
      <c r="K12" s="18"/>
      <c r="L12" s="18">
        <v>1</v>
      </c>
      <c r="M12" s="18"/>
      <c r="N12" s="19"/>
      <c r="O12" s="17">
        <v>1</v>
      </c>
      <c r="P12" s="18">
        <v>1</v>
      </c>
      <c r="Q12" s="18">
        <f t="shared" si="0"/>
        <v>24</v>
      </c>
      <c r="R12" s="18">
        <v>2</v>
      </c>
      <c r="S12" s="18" t="s">
        <v>17</v>
      </c>
      <c r="T12" s="19" t="s">
        <v>18</v>
      </c>
      <c r="U12" s="2"/>
    </row>
    <row r="13" spans="1:21" ht="15" thickBot="1">
      <c r="A13" s="2"/>
      <c r="B13" s="14">
        <v>8</v>
      </c>
      <c r="C13" s="24" t="s">
        <v>28</v>
      </c>
      <c r="D13" s="15">
        <v>3</v>
      </c>
      <c r="E13" s="15">
        <v>0</v>
      </c>
      <c r="F13" s="15">
        <v>2</v>
      </c>
      <c r="G13" s="15">
        <v>2</v>
      </c>
      <c r="H13" s="16"/>
      <c r="I13" s="24"/>
      <c r="J13" s="15">
        <v>1</v>
      </c>
      <c r="K13" s="15"/>
      <c r="L13" s="15"/>
      <c r="M13" s="15"/>
      <c r="N13" s="16"/>
      <c r="O13" s="24">
        <v>1</v>
      </c>
      <c r="P13" s="15">
        <v>1</v>
      </c>
      <c r="Q13" s="15">
        <f t="shared" si="0"/>
        <v>18</v>
      </c>
      <c r="R13" s="15">
        <v>2</v>
      </c>
      <c r="S13" s="15" t="s">
        <v>17</v>
      </c>
      <c r="T13" s="16" t="s">
        <v>18</v>
      </c>
      <c r="U13" s="2"/>
    </row>
    <row r="14" spans="1:21" ht="15" thickBot="1">
      <c r="A14" s="2"/>
      <c r="B14" s="20">
        <v>9</v>
      </c>
      <c r="C14" s="17" t="s">
        <v>29</v>
      </c>
      <c r="D14" s="18">
        <v>3</v>
      </c>
      <c r="E14" s="18">
        <v>0</v>
      </c>
      <c r="F14" s="18">
        <v>0</v>
      </c>
      <c r="G14" s="18">
        <v>0</v>
      </c>
      <c r="H14" s="19"/>
      <c r="I14" s="17"/>
      <c r="J14" s="18">
        <v>1</v>
      </c>
      <c r="K14" s="18"/>
      <c r="L14" s="18"/>
      <c r="M14" s="18"/>
      <c r="N14" s="19"/>
      <c r="O14" s="17">
        <v>1</v>
      </c>
      <c r="P14" s="18">
        <v>1</v>
      </c>
      <c r="Q14" s="18">
        <f t="shared" si="0"/>
        <v>18</v>
      </c>
      <c r="R14" s="18">
        <v>2</v>
      </c>
      <c r="S14" s="18" t="s">
        <v>17</v>
      </c>
      <c r="T14" s="19" t="s">
        <v>18</v>
      </c>
      <c r="U14" s="2"/>
    </row>
    <row r="15" spans="1:21" ht="15" thickBot="1">
      <c r="A15" s="2"/>
      <c r="B15" s="14">
        <v>10</v>
      </c>
      <c r="C15" s="24" t="s">
        <v>30</v>
      </c>
      <c r="D15" s="15">
        <v>3</v>
      </c>
      <c r="E15" s="15">
        <v>0</v>
      </c>
      <c r="F15" s="15">
        <v>2</v>
      </c>
      <c r="G15" s="15">
        <v>2</v>
      </c>
      <c r="H15" s="16"/>
      <c r="I15" s="24"/>
      <c r="J15" s="15">
        <v>1</v>
      </c>
      <c r="K15" s="15"/>
      <c r="L15" s="15"/>
      <c r="M15" s="15"/>
      <c r="N15" s="16"/>
      <c r="O15" s="24">
        <v>1</v>
      </c>
      <c r="P15" s="15">
        <v>1</v>
      </c>
      <c r="Q15" s="15">
        <f t="shared" si="0"/>
        <v>18</v>
      </c>
      <c r="R15" s="15">
        <v>2</v>
      </c>
      <c r="S15" s="15" t="s">
        <v>17</v>
      </c>
      <c r="T15" s="16" t="s">
        <v>18</v>
      </c>
      <c r="U15" s="2"/>
    </row>
    <row r="16" spans="1:21" ht="15" thickBot="1">
      <c r="A16" s="2"/>
      <c r="B16" s="20">
        <v>11</v>
      </c>
      <c r="C16" s="17" t="s">
        <v>31</v>
      </c>
      <c r="D16" s="18">
        <v>27</v>
      </c>
      <c r="E16" s="18">
        <v>8</v>
      </c>
      <c r="F16" s="18">
        <v>2</v>
      </c>
      <c r="G16" s="18">
        <v>2</v>
      </c>
      <c r="H16" s="19"/>
      <c r="I16" s="17"/>
      <c r="J16" s="18">
        <v>1</v>
      </c>
      <c r="K16" s="18"/>
      <c r="L16" s="18">
        <v>1</v>
      </c>
      <c r="M16" s="18">
        <v>2</v>
      </c>
      <c r="N16" s="19"/>
      <c r="O16" s="17">
        <v>1</v>
      </c>
      <c r="P16" s="18">
        <v>1</v>
      </c>
      <c r="Q16" s="18">
        <f t="shared" si="0"/>
        <v>36</v>
      </c>
      <c r="R16" s="18">
        <v>2</v>
      </c>
      <c r="S16" s="18" t="s">
        <v>17</v>
      </c>
      <c r="T16" s="19" t="s">
        <v>18</v>
      </c>
      <c r="U16" s="2"/>
    </row>
    <row r="17" spans="2:25" ht="15" thickBot="1">
      <c r="B17" s="29" t="s">
        <v>7</v>
      </c>
      <c r="C17" s="30" t="s">
        <v>7</v>
      </c>
      <c r="D17" s="28">
        <f>SUM(D6:D16)</f>
        <v>181</v>
      </c>
      <c r="E17" s="26">
        <f>SUM(E6:E16)</f>
        <v>50</v>
      </c>
      <c r="F17" s="26">
        <f>SUM(F6:F16)</f>
        <v>90</v>
      </c>
      <c r="G17" s="26">
        <f>SUM(G6:G16)</f>
        <v>32</v>
      </c>
      <c r="H17" s="27">
        <f>SUM(D17:G17)</f>
        <v>353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2:25"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2:25"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2:25"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2:25"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2:25"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2:25"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2:25"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2:25"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2:25"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2:25"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2:25"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2:25">
      <c r="D29" s="1"/>
      <c r="E29" s="1"/>
      <c r="F29" s="1"/>
      <c r="G29" s="1"/>
      <c r="H29" s="1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2:25"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2:25">
      <c r="I31" s="2"/>
      <c r="J31" s="2"/>
      <c r="K31" s="2"/>
      <c r="L31" s="2"/>
      <c r="M31" s="2"/>
      <c r="N31" s="2"/>
      <c r="O31" s="2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2:25"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6:25"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6:25"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6:25"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6:25"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6:25"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6:25">
      <c r="P38" s="3"/>
      <c r="Q38" s="3"/>
      <c r="R38" s="3"/>
      <c r="S38" s="32"/>
      <c r="T38" s="32"/>
      <c r="U38" s="3"/>
      <c r="V38" s="3"/>
      <c r="W38" s="4"/>
      <c r="X38" s="3"/>
      <c r="Y38" s="3"/>
    </row>
    <row r="39" spans="16:25">
      <c r="P39" s="3"/>
      <c r="Q39" s="3"/>
      <c r="R39" s="3"/>
      <c r="S39" s="3"/>
      <c r="T39" s="3"/>
      <c r="U39" s="3"/>
      <c r="V39" s="3"/>
      <c r="W39" s="4"/>
      <c r="X39" s="3"/>
      <c r="Y39" s="3"/>
    </row>
    <row r="40" spans="16:25">
      <c r="P40" s="3"/>
      <c r="Q40" s="3"/>
      <c r="R40" s="3"/>
      <c r="S40" s="3"/>
      <c r="T40" s="3"/>
      <c r="U40" s="3"/>
      <c r="V40" s="3"/>
      <c r="W40" s="4"/>
      <c r="X40" s="3"/>
      <c r="Y40" s="3"/>
    </row>
    <row r="41" spans="16:25">
      <c r="P41" s="3"/>
      <c r="Q41" s="3"/>
      <c r="R41" s="3"/>
      <c r="S41" s="3"/>
      <c r="T41" s="3"/>
      <c r="U41" s="3"/>
      <c r="V41" s="3"/>
      <c r="W41" s="4"/>
      <c r="X41" s="3"/>
      <c r="Y41" s="3"/>
    </row>
    <row r="42" spans="16:25">
      <c r="P42" s="3"/>
      <c r="Q42" s="3"/>
      <c r="R42" s="3"/>
      <c r="S42" s="3"/>
      <c r="T42" s="3"/>
      <c r="U42" s="3"/>
      <c r="V42" s="3"/>
      <c r="W42" s="4"/>
      <c r="X42" s="3"/>
      <c r="Y42" s="3"/>
    </row>
    <row r="43" spans="16:25">
      <c r="P43" s="3"/>
      <c r="Q43" s="3"/>
      <c r="R43" s="3"/>
      <c r="S43" s="3"/>
      <c r="T43" s="3"/>
      <c r="U43" s="3"/>
      <c r="V43" s="3"/>
      <c r="W43" s="4"/>
      <c r="X43" s="3"/>
      <c r="Y43" s="3"/>
    </row>
    <row r="44" spans="16:25">
      <c r="P44" s="3"/>
      <c r="Q44" s="3"/>
      <c r="R44" s="3"/>
      <c r="S44" s="3"/>
      <c r="T44" s="3"/>
      <c r="U44" s="3"/>
      <c r="V44" s="3"/>
      <c r="W44" s="4"/>
      <c r="X44" s="3"/>
      <c r="Y44" s="3"/>
    </row>
    <row r="45" spans="16:25">
      <c r="P45" s="3"/>
      <c r="Q45" s="3"/>
      <c r="R45" s="3"/>
      <c r="S45" s="3"/>
      <c r="T45" s="3"/>
      <c r="U45" s="3"/>
      <c r="V45" s="3"/>
      <c r="W45" s="4"/>
      <c r="X45" s="3"/>
      <c r="Y45" s="3"/>
    </row>
    <row r="46" spans="16:25">
      <c r="P46" s="3"/>
      <c r="Q46" s="3"/>
      <c r="R46" s="3"/>
      <c r="S46" s="3"/>
      <c r="T46" s="3"/>
      <c r="U46" s="3"/>
      <c r="V46" s="3"/>
      <c r="W46" s="4"/>
      <c r="X46" s="3"/>
      <c r="Y46" s="3"/>
    </row>
    <row r="47" spans="16:25">
      <c r="P47" s="3"/>
      <c r="Q47" s="3"/>
      <c r="R47" s="3"/>
      <c r="S47" s="3"/>
      <c r="T47" s="3"/>
      <c r="U47" s="3"/>
      <c r="V47" s="3"/>
      <c r="W47" s="4"/>
      <c r="X47" s="3"/>
      <c r="Y47" s="3"/>
    </row>
    <row r="48" spans="16:25">
      <c r="P48" s="3"/>
      <c r="Q48" s="3"/>
      <c r="R48" s="3"/>
      <c r="S48" s="3"/>
      <c r="T48" s="3"/>
      <c r="U48" s="3"/>
      <c r="V48" s="3"/>
      <c r="W48" s="4"/>
      <c r="X48" s="3"/>
      <c r="Y48" s="3"/>
    </row>
    <row r="49" spans="16:25">
      <c r="P49" s="3"/>
      <c r="Q49" s="3"/>
      <c r="R49" s="3"/>
      <c r="S49" s="3"/>
      <c r="T49" s="3"/>
      <c r="U49" s="3"/>
      <c r="V49" s="3"/>
      <c r="W49" s="4"/>
      <c r="X49" s="3"/>
      <c r="Y49" s="3"/>
    </row>
    <row r="50" spans="16:25">
      <c r="P50" s="3"/>
      <c r="Q50" s="3"/>
      <c r="R50" s="3"/>
      <c r="S50" s="3"/>
      <c r="T50" s="3"/>
      <c r="U50" s="3"/>
      <c r="V50" s="3"/>
      <c r="W50" s="4"/>
      <c r="X50" s="3"/>
      <c r="Y50" s="3"/>
    </row>
    <row r="51" spans="16:25">
      <c r="P51" s="3"/>
      <c r="Q51" s="3"/>
      <c r="R51" s="3"/>
      <c r="S51" s="3"/>
      <c r="T51" s="3"/>
      <c r="U51" s="3"/>
      <c r="V51" s="3"/>
      <c r="W51" s="4"/>
      <c r="X51" s="3"/>
      <c r="Y51" s="3"/>
    </row>
    <row r="52" spans="16:25">
      <c r="P52" s="3"/>
      <c r="Q52" s="3"/>
      <c r="R52" s="3"/>
      <c r="S52" s="3"/>
      <c r="T52" s="3"/>
      <c r="U52" s="3"/>
      <c r="V52" s="3"/>
      <c r="W52" s="4"/>
      <c r="X52" s="3"/>
      <c r="Y52" s="3"/>
    </row>
    <row r="53" spans="16:25">
      <c r="P53" s="3"/>
      <c r="Q53" s="3"/>
      <c r="R53" s="3"/>
      <c r="S53" s="3"/>
      <c r="T53" s="3"/>
      <c r="U53" s="3"/>
      <c r="V53" s="3"/>
      <c r="W53" s="4"/>
      <c r="X53" s="3"/>
      <c r="Y53" s="3"/>
    </row>
    <row r="54" spans="16:25">
      <c r="P54" s="3"/>
      <c r="Q54" s="3"/>
      <c r="R54" s="3"/>
      <c r="S54" s="3"/>
      <c r="T54" s="3"/>
      <c r="U54" s="3"/>
      <c r="V54" s="3"/>
      <c r="W54" s="4"/>
      <c r="X54" s="3"/>
      <c r="Y54" s="3"/>
    </row>
    <row r="55" spans="16:25">
      <c r="P55" s="3"/>
      <c r="Q55" s="3"/>
      <c r="R55" s="3"/>
      <c r="S55" s="3"/>
      <c r="T55" s="3"/>
      <c r="U55" s="3"/>
      <c r="V55" s="3"/>
      <c r="W55" s="4"/>
      <c r="X55" s="3"/>
      <c r="Y55" s="3"/>
    </row>
    <row r="56" spans="16:25">
      <c r="P56" s="3"/>
      <c r="Q56" s="3"/>
      <c r="R56" s="3"/>
      <c r="S56" s="3"/>
      <c r="T56" s="3"/>
      <c r="U56" s="3"/>
      <c r="V56" s="3"/>
      <c r="W56" s="4"/>
      <c r="X56" s="3"/>
      <c r="Y56" s="3"/>
    </row>
    <row r="57" spans="16:25">
      <c r="P57" s="3"/>
      <c r="Q57" s="3"/>
      <c r="R57" s="3"/>
      <c r="S57" s="3"/>
      <c r="T57" s="3"/>
      <c r="U57" s="3"/>
      <c r="V57" s="3"/>
      <c r="W57" s="4"/>
      <c r="X57" s="3"/>
      <c r="Y57" s="3"/>
    </row>
    <row r="58" spans="16:25">
      <c r="P58" s="3"/>
      <c r="Q58" s="3"/>
      <c r="R58" s="3"/>
      <c r="S58" s="3"/>
      <c r="T58" s="3"/>
      <c r="U58" s="3"/>
      <c r="V58" s="3"/>
      <c r="W58" s="4"/>
      <c r="X58" s="3"/>
      <c r="Y58" s="3"/>
    </row>
    <row r="59" spans="16:25">
      <c r="P59" s="3"/>
      <c r="Q59" s="3"/>
      <c r="R59" s="3"/>
      <c r="S59" s="3"/>
      <c r="T59" s="3"/>
      <c r="U59" s="3"/>
      <c r="V59" s="3"/>
      <c r="W59" s="4"/>
      <c r="X59" s="3"/>
      <c r="Y59" s="3"/>
    </row>
    <row r="60" spans="16:25">
      <c r="P60" s="3"/>
      <c r="Q60" s="3"/>
      <c r="R60" s="3"/>
      <c r="S60" s="3"/>
      <c r="T60" s="3"/>
      <c r="U60" s="3"/>
      <c r="V60" s="3"/>
      <c r="W60" s="4"/>
      <c r="X60" s="3"/>
      <c r="Y60" s="3"/>
    </row>
    <row r="61" spans="16:25"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6:25"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6:25"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6:25">
      <c r="P64" s="3"/>
      <c r="Q64" s="3"/>
      <c r="R64" s="3"/>
      <c r="S64" s="3"/>
      <c r="T64" s="3"/>
      <c r="U64" s="3"/>
      <c r="V64" s="3"/>
      <c r="W64" s="3"/>
      <c r="X64" s="3"/>
      <c r="Y64" s="3"/>
    </row>
  </sheetData>
  <mergeCells count="5">
    <mergeCell ref="S38:T38"/>
    <mergeCell ref="B4:B5"/>
    <mergeCell ref="C4:C5"/>
    <mergeCell ref="H4:H5"/>
    <mergeCell ref="D4:G4"/>
  </mergeCells>
  <pageMargins left="0.7" right="0.7" top="0.75" bottom="0.75" header="0.3" footer="0.3"/>
  <pageSetup paperSize="9" scale="98" orientation="portrait" r:id="rId1"/>
  <headerFooter>
    <oddHeader>&amp;L&amp;12Polskie 
Wydawnictwo Muzyczne&amp;C&amp;"-,Pogrubiony"
Zał. nr 1 Zestawienie punktów I/O&amp;R&amp;12Październik 2023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PWM</vt:lpstr>
      <vt:lpstr>PWM!Obszar_wydruku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Szymon</dc:creator>
  <cp:lastModifiedBy>Arkadiusz Chrostowski</cp:lastModifiedBy>
  <cp:lastPrinted>2023-12-20T11:33:14Z</cp:lastPrinted>
  <dcterms:created xsi:type="dcterms:W3CDTF">2017-09-14T06:41:44Z</dcterms:created>
  <dcterms:modified xsi:type="dcterms:W3CDTF">2023-12-20T11:33:25Z</dcterms:modified>
</cp:coreProperties>
</file>